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D:\h drive\DATA as on 17072023\UTLBC Meetings\UTLBC 60 Meeting QE June 25\Annexures dt 210725\"/>
    </mc:Choice>
  </mc:AlternateContent>
  <xr:revisionPtr revIDLastSave="0" documentId="13_ncr:1_{4652C481-F71F-4E72-8750-37BAA8D571F6}" xr6:coauthVersionLast="47" xr6:coauthVersionMax="47" xr10:uidLastSave="{00000000-0000-0000-0000-000000000000}"/>
  <bookViews>
    <workbookView xWindow="-120" yWindow="-120" windowWidth="20730" windowHeight="11040" xr2:uid="{F2D09308-D787-4E5B-93DF-39EF4042F009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R33" i="1" l="1"/>
  <c r="R35" i="1"/>
  <c r="R36" i="1"/>
  <c r="M37" i="1"/>
  <c r="L37" i="1"/>
  <c r="K37" i="1"/>
  <c r="J37" i="1"/>
  <c r="I37" i="1"/>
  <c r="Q37" i="1" s="1"/>
  <c r="H37" i="1"/>
  <c r="G37" i="1"/>
  <c r="F37" i="1"/>
  <c r="E37" i="1"/>
  <c r="D37" i="1"/>
  <c r="C37" i="1"/>
  <c r="B37" i="1"/>
  <c r="M34" i="1"/>
  <c r="L34" i="1"/>
  <c r="K34" i="1"/>
  <c r="J34" i="1"/>
  <c r="I34" i="1"/>
  <c r="H34" i="1"/>
  <c r="G34" i="1"/>
  <c r="F34" i="1"/>
  <c r="E34" i="1"/>
  <c r="D34" i="1"/>
  <c r="C34" i="1"/>
  <c r="B34" i="1"/>
  <c r="M20" i="1"/>
  <c r="L20" i="1"/>
  <c r="K20" i="1"/>
  <c r="J20" i="1"/>
  <c r="I20" i="1"/>
  <c r="H20" i="1"/>
  <c r="G20" i="1"/>
  <c r="F20" i="1"/>
  <c r="F38" i="1" s="1"/>
  <c r="E20" i="1"/>
  <c r="D20" i="1"/>
  <c r="C20" i="1"/>
  <c r="B20" i="1"/>
  <c r="N9" i="1"/>
  <c r="N11" i="1"/>
  <c r="N12" i="1"/>
  <c r="N13" i="1"/>
  <c r="N14" i="1"/>
  <c r="N15" i="1"/>
  <c r="N16" i="1"/>
  <c r="N17" i="1"/>
  <c r="N18" i="1"/>
  <c r="N19" i="1"/>
  <c r="N21" i="1"/>
  <c r="N22" i="1"/>
  <c r="N23" i="1"/>
  <c r="N24" i="1"/>
  <c r="N25" i="1"/>
  <c r="N26" i="1"/>
  <c r="N27" i="1"/>
  <c r="N28" i="1"/>
  <c r="N29" i="1"/>
  <c r="N30" i="1"/>
  <c r="N31" i="1"/>
  <c r="N32" i="1"/>
  <c r="N33" i="1"/>
  <c r="N35" i="1"/>
  <c r="N37" i="1" s="1"/>
  <c r="N36" i="1"/>
  <c r="Q9" i="1"/>
  <c r="R9" i="1" s="1"/>
  <c r="Q10" i="1"/>
  <c r="R10" i="1" s="1"/>
  <c r="Q11" i="1"/>
  <c r="R11" i="1" s="1"/>
  <c r="Q12" i="1"/>
  <c r="Q13" i="1"/>
  <c r="Q14" i="1"/>
  <c r="Q15" i="1"/>
  <c r="Q16" i="1"/>
  <c r="R16" i="1" s="1"/>
  <c r="Q17" i="1"/>
  <c r="R17" i="1" s="1"/>
  <c r="Q18" i="1"/>
  <c r="Q19" i="1"/>
  <c r="R19" i="1" s="1"/>
  <c r="Q21" i="1"/>
  <c r="Q22" i="1"/>
  <c r="Q23" i="1"/>
  <c r="Q24" i="1"/>
  <c r="Q25" i="1"/>
  <c r="R25" i="1" s="1"/>
  <c r="Q26" i="1"/>
  <c r="R26" i="1" s="1"/>
  <c r="Q27" i="1"/>
  <c r="R27" i="1" s="1"/>
  <c r="Q28" i="1"/>
  <c r="R28" i="1" s="1"/>
  <c r="Q29" i="1"/>
  <c r="Q30" i="1"/>
  <c r="Q31" i="1"/>
  <c r="Q32" i="1"/>
  <c r="Q33" i="1"/>
  <c r="Q35" i="1"/>
  <c r="Q36" i="1"/>
  <c r="Q8" i="1"/>
  <c r="R8" i="1" s="1"/>
  <c r="P9" i="1"/>
  <c r="P10" i="1"/>
  <c r="P11" i="1"/>
  <c r="P12" i="1"/>
  <c r="P13" i="1"/>
  <c r="P14" i="1"/>
  <c r="P15" i="1"/>
  <c r="P16" i="1"/>
  <c r="P17" i="1"/>
  <c r="P18" i="1"/>
  <c r="P19" i="1"/>
  <c r="P21" i="1"/>
  <c r="P22" i="1"/>
  <c r="P23" i="1"/>
  <c r="P24" i="1"/>
  <c r="P25" i="1"/>
  <c r="P34" i="1" s="1"/>
  <c r="P26" i="1"/>
  <c r="P27" i="1"/>
  <c r="P28" i="1"/>
  <c r="P29" i="1"/>
  <c r="P30" i="1"/>
  <c r="P31" i="1"/>
  <c r="P32" i="1"/>
  <c r="P33" i="1"/>
  <c r="P35" i="1"/>
  <c r="P36" i="1"/>
  <c r="P8" i="1"/>
  <c r="O9" i="1"/>
  <c r="O10" i="1"/>
  <c r="O11" i="1"/>
  <c r="O12" i="1"/>
  <c r="O13" i="1"/>
  <c r="O14" i="1"/>
  <c r="O15" i="1"/>
  <c r="R15" i="1" s="1"/>
  <c r="O16" i="1"/>
  <c r="O17" i="1"/>
  <c r="O18" i="1"/>
  <c r="O19" i="1"/>
  <c r="O21" i="1"/>
  <c r="O22" i="1"/>
  <c r="O23" i="1"/>
  <c r="O24" i="1"/>
  <c r="O25" i="1"/>
  <c r="O26" i="1"/>
  <c r="O27" i="1"/>
  <c r="O28" i="1"/>
  <c r="O29" i="1"/>
  <c r="O30" i="1"/>
  <c r="O31" i="1"/>
  <c r="O32" i="1"/>
  <c r="O33" i="1"/>
  <c r="O35" i="1"/>
  <c r="O36" i="1"/>
  <c r="O8" i="1"/>
  <c r="N8" i="1"/>
  <c r="O34" i="1" l="1"/>
  <c r="R34" i="1" s="1"/>
  <c r="O37" i="1"/>
  <c r="R32" i="1"/>
  <c r="R24" i="1"/>
  <c r="N34" i="1"/>
  <c r="R31" i="1"/>
  <c r="R23" i="1"/>
  <c r="R14" i="1"/>
  <c r="R30" i="1"/>
  <c r="R22" i="1"/>
  <c r="R13" i="1"/>
  <c r="D38" i="1"/>
  <c r="L38" i="1"/>
  <c r="R29" i="1"/>
  <c r="R21" i="1"/>
  <c r="E38" i="1"/>
  <c r="M38" i="1"/>
  <c r="Q34" i="1"/>
  <c r="R37" i="1"/>
  <c r="H38" i="1"/>
  <c r="I38" i="1"/>
  <c r="B38" i="1"/>
  <c r="J38" i="1"/>
  <c r="R18" i="1"/>
  <c r="C38" i="1"/>
  <c r="K38" i="1"/>
  <c r="R12" i="1"/>
  <c r="O20" i="1"/>
  <c r="O38" i="1" s="1"/>
  <c r="N20" i="1"/>
  <c r="N38" i="1" s="1"/>
  <c r="G38" i="1"/>
  <c r="P37" i="1"/>
  <c r="Q20" i="1"/>
  <c r="P20" i="1"/>
  <c r="P38" i="1" l="1"/>
  <c r="R20" i="1"/>
  <c r="Q38" i="1"/>
  <c r="R38" i="1" s="1"/>
</calcChain>
</file>

<file path=xl/sharedStrings.xml><?xml version="1.0" encoding="utf-8"?>
<sst xmlns="http://schemas.openxmlformats.org/spreadsheetml/2006/main" count="65" uniqueCount="46">
  <si>
    <t>Bank Name</t>
  </si>
  <si>
    <t>1st Tranch</t>
  </si>
  <si>
    <t>2nd  Tranch</t>
  </si>
  <si>
    <t>3rd Tranch</t>
  </si>
  <si>
    <t>Total Outstanding</t>
  </si>
  <si>
    <t>NPA
Amt.
%</t>
  </si>
  <si>
    <t>Outstanding</t>
  </si>
  <si>
    <t>NPA</t>
  </si>
  <si>
    <t>a/c</t>
  </si>
  <si>
    <t>Amt.
 Lacs</t>
  </si>
  <si>
    <t>Amt. 
Lacs</t>
  </si>
  <si>
    <t>BANK OF BARODA</t>
  </si>
  <si>
    <t xml:space="preserve">BANK OF INDIA  </t>
  </si>
  <si>
    <t>BANK OF MAHARASHTRA</t>
  </si>
  <si>
    <t>CANARA BANK</t>
  </si>
  <si>
    <t>CENTRAL BANK OF INDIA</t>
  </si>
  <si>
    <t>INDIAN BANK</t>
  </si>
  <si>
    <t>INDIAN OVERSEAS BANK</t>
  </si>
  <si>
    <t>PUNJAB NATIONAL BANK</t>
  </si>
  <si>
    <t>PUNJAB &amp; SIND BANK</t>
  </si>
  <si>
    <t>STATE BANK OF INDIA</t>
  </si>
  <si>
    <t>UCO BANK</t>
  </si>
  <si>
    <t>UNION BANK OF INDIA</t>
  </si>
  <si>
    <t>PUBLIC SECTOR BANKS</t>
  </si>
  <si>
    <t>AXIS BANK</t>
  </si>
  <si>
    <t>BANDHAN BANK</t>
  </si>
  <si>
    <t>FEDERAL BANK</t>
  </si>
  <si>
    <t>HDFC BANK</t>
  </si>
  <si>
    <t>ICICI BANK</t>
  </si>
  <si>
    <t>IDBI BANK</t>
  </si>
  <si>
    <t>IDFC BANK</t>
  </si>
  <si>
    <t>INDUSIND BANK</t>
  </si>
  <si>
    <t>J&amp;K BANK</t>
  </si>
  <si>
    <t>KARNATAKA BANK</t>
  </si>
  <si>
    <t>KOTAK MAHINDRA BANK</t>
  </si>
  <si>
    <t>SOUTH INDIAN BANK</t>
  </si>
  <si>
    <t>YES BANK</t>
  </si>
  <si>
    <t>PRIVATE SECTOR BANKS</t>
  </si>
  <si>
    <t>AU SMALL FINANCE BANK</t>
  </si>
  <si>
    <t>UJJIVAN SMALL FINANCE BANK</t>
  </si>
  <si>
    <t>SMALL FINANCE BANKS</t>
  </si>
  <si>
    <t>Grand Total</t>
  </si>
  <si>
    <t>PM SVANIDHI NPA AS ON June 2025</t>
  </si>
  <si>
    <t xml:space="preserve">21	</t>
  </si>
  <si>
    <t>Annexure  22 A</t>
  </si>
  <si>
    <t>Pg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</si>
</sst>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>
    <font>
      <sz val="11"/>
      <color theme="1"/>
      <name val="Calibri"/>
      <family val="2"/>
      <scheme val="minor"/>
    </font>
    <font>
      <b/>
      <sz val="12"/>
      <color theme="1"/>
      <name val="Arial"/>
      <family val="2"/>
    </font>
    <font>
      <b/>
      <sz val="9"/>
      <color theme="1"/>
      <name val="Arial"/>
      <family val="2"/>
    </font>
    <font>
      <b/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theme="1"/>
      <name val="Aptos"/>
    </font>
    <font>
      <b/>
      <sz val="14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rgb="FFFFFFFF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2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0" xfId="0" applyFont="1"/>
    <xf numFmtId="0" fontId="3" fillId="0" borderId="0" xfId="0" applyFont="1" applyFill="1"/>
    <xf numFmtId="0" fontId="4" fillId="0" borderId="0" xfId="0" applyFont="1"/>
    <xf numFmtId="0" fontId="3" fillId="0" borderId="0" xfId="0" applyFont="1" applyAlignment="1">
      <alignment horizontal="right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2" borderId="1" xfId="0" applyFont="1" applyFill="1" applyBorder="1"/>
    <xf numFmtId="2" fontId="2" fillId="2" borderId="1" xfId="0" applyNumberFormat="1" applyFont="1" applyFill="1" applyBorder="1"/>
    <xf numFmtId="0" fontId="2" fillId="2" borderId="1" xfId="0" applyFont="1" applyFill="1" applyBorder="1" applyAlignment="1">
      <alignment horizontal="left"/>
    </xf>
    <xf numFmtId="49" fontId="2" fillId="3" borderId="1" xfId="0" applyNumberFormat="1" applyFont="1" applyFill="1" applyBorder="1" applyAlignment="1">
      <alignment horizontal="left" vertical="center"/>
    </xf>
    <xf numFmtId="49" fontId="2" fillId="2" borderId="1" xfId="0" applyNumberFormat="1" applyFont="1" applyFill="1" applyBorder="1" applyAlignment="1">
      <alignment horizontal="left" vertical="center"/>
    </xf>
    <xf numFmtId="0" fontId="3" fillId="0" borderId="0" xfId="0" applyFont="1" applyAlignment="1">
      <alignment horizontal="left"/>
    </xf>
    <xf numFmtId="0" fontId="1" fillId="2" borderId="1" xfId="0" applyFont="1" applyFill="1" applyBorder="1" applyAlignment="1">
      <alignment horizontal="left" vertical="center"/>
    </xf>
    <xf numFmtId="0" fontId="1" fillId="2" borderId="1" xfId="0" applyFont="1" applyFill="1" applyBorder="1" applyAlignment="1">
      <alignment horizontal="left"/>
    </xf>
    <xf numFmtId="2" fontId="1" fillId="2" borderId="1" xfId="0" applyNumberFormat="1" applyFont="1" applyFill="1" applyBorder="1" applyAlignment="1">
      <alignment horizontal="left"/>
    </xf>
    <xf numFmtId="0" fontId="5" fillId="2" borderId="1" xfId="0" applyFont="1" applyFill="1" applyBorder="1" applyAlignment="1">
      <alignment horizontal="left"/>
    </xf>
    <xf numFmtId="0" fontId="6" fillId="2" borderId="5" xfId="0" applyFont="1" applyFill="1" applyBorder="1" applyAlignment="1">
      <alignment horizontal="left" vertical="center"/>
    </xf>
    <xf numFmtId="2" fontId="6" fillId="2" borderId="5" xfId="0" applyNumberFormat="1" applyFont="1" applyFill="1" applyBorder="1" applyAlignment="1">
      <alignment horizontal="left" vertical="center"/>
    </xf>
    <xf numFmtId="49" fontId="1" fillId="3" borderId="1" xfId="0" applyNumberFormat="1" applyFont="1" applyFill="1" applyBorder="1" applyAlignment="1">
      <alignment horizontal="left" vertical="center"/>
    </xf>
    <xf numFmtId="0" fontId="7" fillId="0" borderId="0" xfId="0" applyFont="1" applyAlignment="1">
      <alignment horizontal="center"/>
    </xf>
    <xf numFmtId="0" fontId="7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ADA8D3-6E8D-4522-99E1-17E3E77F1AF1}">
  <sheetPr>
    <pageSetUpPr fitToPage="1"/>
  </sheetPr>
  <dimension ref="A1:R40"/>
  <sheetViews>
    <sheetView tabSelected="1" workbookViewId="0">
      <selection activeCell="A3" sqref="A3:R8"/>
    </sheetView>
  </sheetViews>
  <sheetFormatPr defaultRowHeight="15"/>
  <cols>
    <col min="1" max="1" width="24.28515625" style="17" customWidth="1"/>
    <col min="2" max="2" width="6" style="3" customWidth="1"/>
    <col min="3" max="3" width="9.140625" style="3"/>
    <col min="4" max="4" width="6.5703125" style="3" customWidth="1"/>
    <col min="5" max="5" width="9.140625" style="3"/>
    <col min="6" max="6" width="6.28515625" style="3" customWidth="1"/>
    <col min="7" max="7" width="9.140625" style="3"/>
    <col min="8" max="8" width="5" style="3" customWidth="1"/>
    <col min="9" max="9" width="9.140625" style="3"/>
    <col min="10" max="10" width="5.7109375" style="3" customWidth="1"/>
    <col min="11" max="11" width="9.140625" style="3"/>
    <col min="12" max="12" width="5.140625" style="3" customWidth="1"/>
    <col min="13" max="13" width="5.7109375" style="3" customWidth="1"/>
    <col min="14" max="14" width="6.85546875" style="3" customWidth="1"/>
    <col min="15" max="15" width="9.140625" style="3"/>
    <col min="16" max="16" width="5.28515625" style="3" customWidth="1"/>
    <col min="17" max="16384" width="9.140625" style="3"/>
  </cols>
  <sheetData>
    <row r="1" spans="1:18" ht="18.75">
      <c r="O1" s="25" t="s">
        <v>44</v>
      </c>
      <c r="P1" s="25"/>
      <c r="Q1" s="25"/>
    </row>
    <row r="3" spans="1:18" ht="15.75">
      <c r="A3" s="7" t="s">
        <v>42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</row>
    <row r="4" spans="1:18" ht="19.5" customHeight="1">
      <c r="A4" s="8" t="s">
        <v>0</v>
      </c>
      <c r="B4" s="8" t="s">
        <v>1</v>
      </c>
      <c r="C4" s="8"/>
      <c r="D4" s="8"/>
      <c r="E4" s="8"/>
      <c r="F4" s="8" t="s">
        <v>2</v>
      </c>
      <c r="G4" s="8"/>
      <c r="H4" s="8"/>
      <c r="I4" s="8"/>
      <c r="J4" s="8" t="s">
        <v>3</v>
      </c>
      <c r="K4" s="8"/>
      <c r="L4" s="8"/>
      <c r="M4" s="8"/>
      <c r="N4" s="8" t="s">
        <v>4</v>
      </c>
      <c r="O4" s="8"/>
      <c r="P4" s="8"/>
      <c r="Q4" s="8"/>
      <c r="R4" s="9" t="s">
        <v>5</v>
      </c>
    </row>
    <row r="5" spans="1:18">
      <c r="A5" s="8"/>
      <c r="B5" s="8" t="s">
        <v>6</v>
      </c>
      <c r="C5" s="8"/>
      <c r="D5" s="8" t="s">
        <v>7</v>
      </c>
      <c r="E5" s="8"/>
      <c r="F5" s="8" t="s">
        <v>6</v>
      </c>
      <c r="G5" s="8"/>
      <c r="H5" s="8" t="s">
        <v>7</v>
      </c>
      <c r="I5" s="8"/>
      <c r="J5" s="8" t="s">
        <v>6</v>
      </c>
      <c r="K5" s="8"/>
      <c r="L5" s="8" t="s">
        <v>7</v>
      </c>
      <c r="M5" s="8"/>
      <c r="N5" s="8" t="s">
        <v>6</v>
      </c>
      <c r="O5" s="8"/>
      <c r="P5" s="8" t="s">
        <v>7</v>
      </c>
      <c r="Q5" s="8"/>
      <c r="R5" s="10"/>
    </row>
    <row r="6" spans="1:18" ht="24">
      <c r="A6" s="8"/>
      <c r="B6" s="2" t="s">
        <v>8</v>
      </c>
      <c r="C6" s="1" t="s">
        <v>9</v>
      </c>
      <c r="D6" s="2" t="s">
        <v>8</v>
      </c>
      <c r="E6" s="1" t="s">
        <v>9</v>
      </c>
      <c r="F6" s="2" t="s">
        <v>8</v>
      </c>
      <c r="G6" s="1" t="s">
        <v>10</v>
      </c>
      <c r="H6" s="2" t="s">
        <v>8</v>
      </c>
      <c r="I6" s="1" t="s">
        <v>10</v>
      </c>
      <c r="J6" s="2" t="s">
        <v>8</v>
      </c>
      <c r="K6" s="1" t="s">
        <v>9</v>
      </c>
      <c r="L6" s="2" t="s">
        <v>8</v>
      </c>
      <c r="M6" s="1" t="s">
        <v>10</v>
      </c>
      <c r="N6" s="2" t="s">
        <v>8</v>
      </c>
      <c r="O6" s="1" t="s">
        <v>10</v>
      </c>
      <c r="P6" s="2" t="s">
        <v>8</v>
      </c>
      <c r="Q6" s="1" t="s">
        <v>10</v>
      </c>
      <c r="R6" s="11"/>
    </row>
    <row r="7" spans="1:18">
      <c r="A7" s="14"/>
      <c r="B7" s="12"/>
      <c r="C7" s="13"/>
      <c r="D7" s="12"/>
      <c r="E7" s="13"/>
      <c r="F7" s="12"/>
      <c r="G7" s="13"/>
      <c r="H7" s="12"/>
      <c r="I7" s="13"/>
      <c r="J7" s="12"/>
      <c r="K7" s="13"/>
      <c r="L7" s="12"/>
      <c r="M7" s="13"/>
      <c r="N7" s="12"/>
      <c r="O7" s="13"/>
      <c r="P7" s="12"/>
      <c r="Q7" s="13"/>
      <c r="R7" s="12"/>
    </row>
    <row r="8" spans="1:18" ht="15.75">
      <c r="A8" s="15" t="s">
        <v>11</v>
      </c>
      <c r="B8" s="18">
        <v>38</v>
      </c>
      <c r="C8" s="18">
        <v>3.7</v>
      </c>
      <c r="D8" s="18">
        <v>10</v>
      </c>
      <c r="E8" s="18">
        <v>1</v>
      </c>
      <c r="F8" s="18">
        <v>42</v>
      </c>
      <c r="G8" s="18">
        <v>8.1999999999999993</v>
      </c>
      <c r="H8" s="18">
        <v>3</v>
      </c>
      <c r="I8" s="18">
        <v>0.6</v>
      </c>
      <c r="J8" s="18">
        <v>28</v>
      </c>
      <c r="K8" s="18">
        <v>13.5</v>
      </c>
      <c r="L8" s="18">
        <v>0</v>
      </c>
      <c r="M8" s="18">
        <v>0</v>
      </c>
      <c r="N8" s="19">
        <f>J8+F8+B8</f>
        <v>108</v>
      </c>
      <c r="O8" s="20">
        <f>K8+C8+G8</f>
        <v>25.4</v>
      </c>
      <c r="P8" s="19">
        <f>L8+H8+D8</f>
        <v>13</v>
      </c>
      <c r="Q8" s="20">
        <f>M8+I8+E8</f>
        <v>1.6</v>
      </c>
      <c r="R8" s="20">
        <f>Q8/O8*100</f>
        <v>6.2992125984251981</v>
      </c>
    </row>
    <row r="9" spans="1:18" ht="15.75">
      <c r="A9" s="15" t="s">
        <v>12</v>
      </c>
      <c r="B9" s="18">
        <v>18</v>
      </c>
      <c r="C9" s="18">
        <v>0.14000000000000001</v>
      </c>
      <c r="D9" s="18">
        <v>3</v>
      </c>
      <c r="E9" s="18">
        <v>0</v>
      </c>
      <c r="F9" s="18">
        <v>22</v>
      </c>
      <c r="G9" s="18">
        <v>0.55000000000000004</v>
      </c>
      <c r="H9" s="18">
        <v>2</v>
      </c>
      <c r="I9" s="18">
        <v>0.17</v>
      </c>
      <c r="J9" s="18">
        <v>14</v>
      </c>
      <c r="K9" s="18">
        <v>4.37</v>
      </c>
      <c r="L9" s="18">
        <v>1</v>
      </c>
      <c r="M9" s="18">
        <v>0.35</v>
      </c>
      <c r="N9" s="19">
        <f t="shared" ref="N9:N36" si="0">J9+F9+B9</f>
        <v>54</v>
      </c>
      <c r="O9" s="20">
        <f t="shared" ref="O9:O36" si="1">K9+C9+G9</f>
        <v>5.0599999999999996</v>
      </c>
      <c r="P9" s="19">
        <f t="shared" ref="P9:P37" si="2">L9+H9+D9</f>
        <v>6</v>
      </c>
      <c r="Q9" s="20">
        <f t="shared" ref="Q9:Q37" si="3">M9+I9+E9</f>
        <v>0.52</v>
      </c>
      <c r="R9" s="20">
        <f t="shared" ref="R9:R37" si="4">Q9/O9*100</f>
        <v>10.276679841897234</v>
      </c>
    </row>
    <row r="10" spans="1:18" ht="15.75">
      <c r="A10" s="15" t="s">
        <v>13</v>
      </c>
      <c r="B10" s="18" t="s">
        <v>43</v>
      </c>
      <c r="C10" s="18">
        <v>0.90769</v>
      </c>
      <c r="D10" s="18">
        <v>21</v>
      </c>
      <c r="E10" s="18">
        <v>0.90769</v>
      </c>
      <c r="F10" s="18">
        <v>8</v>
      </c>
      <c r="G10" s="18">
        <v>0.53932000000000002</v>
      </c>
      <c r="H10" s="18">
        <v>6</v>
      </c>
      <c r="I10" s="18">
        <v>0.44152000000000002</v>
      </c>
      <c r="J10" s="18">
        <v>21</v>
      </c>
      <c r="K10" s="18">
        <v>0.44851999999999997</v>
      </c>
      <c r="L10" s="18">
        <v>0</v>
      </c>
      <c r="M10" s="18">
        <v>0</v>
      </c>
      <c r="N10" s="19">
        <v>29</v>
      </c>
      <c r="O10" s="20">
        <f t="shared" si="1"/>
        <v>1.8955299999999999</v>
      </c>
      <c r="P10" s="19">
        <f t="shared" si="2"/>
        <v>27</v>
      </c>
      <c r="Q10" s="20">
        <f t="shared" si="3"/>
        <v>1.34921</v>
      </c>
      <c r="R10" s="20">
        <f t="shared" si="4"/>
        <v>71.178509440631387</v>
      </c>
    </row>
    <row r="11" spans="1:18" ht="15.75">
      <c r="A11" s="15" t="s">
        <v>14</v>
      </c>
      <c r="B11" s="18">
        <v>10</v>
      </c>
      <c r="C11" s="18">
        <v>0.47</v>
      </c>
      <c r="D11" s="18">
        <v>10</v>
      </c>
      <c r="E11" s="18">
        <v>0.47</v>
      </c>
      <c r="F11" s="18">
        <v>9</v>
      </c>
      <c r="G11" s="18">
        <v>0.48</v>
      </c>
      <c r="H11" s="18">
        <v>3</v>
      </c>
      <c r="I11" s="18">
        <v>0.3</v>
      </c>
      <c r="J11" s="18">
        <v>30</v>
      </c>
      <c r="K11" s="18">
        <v>7.9</v>
      </c>
      <c r="L11" s="18">
        <v>1</v>
      </c>
      <c r="M11" s="18">
        <v>0.27</v>
      </c>
      <c r="N11" s="19">
        <f t="shared" si="0"/>
        <v>49</v>
      </c>
      <c r="O11" s="20">
        <f t="shared" si="1"/>
        <v>8.8500000000000014</v>
      </c>
      <c r="P11" s="19">
        <f t="shared" si="2"/>
        <v>14</v>
      </c>
      <c r="Q11" s="20">
        <f t="shared" si="3"/>
        <v>1.04</v>
      </c>
      <c r="R11" s="20">
        <f t="shared" si="4"/>
        <v>11.751412429378529</v>
      </c>
    </row>
    <row r="12" spans="1:18" ht="15.75">
      <c r="A12" s="15" t="s">
        <v>15</v>
      </c>
      <c r="B12" s="21">
        <v>0</v>
      </c>
      <c r="C12" s="21">
        <v>0</v>
      </c>
      <c r="D12" s="21">
        <v>0</v>
      </c>
      <c r="E12" s="21">
        <v>0</v>
      </c>
      <c r="F12" s="21">
        <v>1</v>
      </c>
      <c r="G12" s="21">
        <v>7.4999999999999997E-2</v>
      </c>
      <c r="H12" s="21">
        <v>1</v>
      </c>
      <c r="I12" s="21">
        <v>7.4999999999999997E-2</v>
      </c>
      <c r="J12" s="21">
        <v>0</v>
      </c>
      <c r="K12" s="21">
        <v>0</v>
      </c>
      <c r="L12" s="21">
        <v>0</v>
      </c>
      <c r="M12" s="21">
        <v>0</v>
      </c>
      <c r="N12" s="19">
        <f t="shared" si="0"/>
        <v>1</v>
      </c>
      <c r="O12" s="20">
        <f t="shared" si="1"/>
        <v>7.4999999999999997E-2</v>
      </c>
      <c r="P12" s="19">
        <f t="shared" si="2"/>
        <v>1</v>
      </c>
      <c r="Q12" s="20">
        <f t="shared" si="3"/>
        <v>7.4999999999999997E-2</v>
      </c>
      <c r="R12" s="20">
        <f t="shared" si="4"/>
        <v>100</v>
      </c>
    </row>
    <row r="13" spans="1:18" s="4" customFormat="1" ht="15.75">
      <c r="A13" s="16" t="s">
        <v>16</v>
      </c>
      <c r="B13" s="18">
        <v>11</v>
      </c>
      <c r="C13" s="18">
        <v>0.34</v>
      </c>
      <c r="D13" s="18">
        <v>8</v>
      </c>
      <c r="E13" s="18">
        <v>0.34</v>
      </c>
      <c r="F13" s="18">
        <v>24</v>
      </c>
      <c r="G13" s="18">
        <v>0.45</v>
      </c>
      <c r="H13" s="18">
        <v>5</v>
      </c>
      <c r="I13" s="18">
        <v>0.32</v>
      </c>
      <c r="J13" s="18">
        <v>35</v>
      </c>
      <c r="K13" s="18">
        <v>1.67</v>
      </c>
      <c r="L13" s="18">
        <v>1</v>
      </c>
      <c r="M13" s="18">
        <v>0.06</v>
      </c>
      <c r="N13" s="19">
        <f t="shared" si="0"/>
        <v>70</v>
      </c>
      <c r="O13" s="20">
        <f t="shared" si="1"/>
        <v>2.46</v>
      </c>
      <c r="P13" s="19">
        <f t="shared" si="2"/>
        <v>14</v>
      </c>
      <c r="Q13" s="20">
        <f t="shared" si="3"/>
        <v>0.72</v>
      </c>
      <c r="R13" s="20">
        <f t="shared" si="4"/>
        <v>29.268292682926827</v>
      </c>
    </row>
    <row r="14" spans="1:18" ht="15.75">
      <c r="A14" s="15" t="s">
        <v>17</v>
      </c>
      <c r="B14" s="18">
        <v>1</v>
      </c>
      <c r="C14" s="18">
        <v>0.03</v>
      </c>
      <c r="D14" s="18">
        <v>1</v>
      </c>
      <c r="E14" s="18">
        <v>0.03</v>
      </c>
      <c r="F14" s="18">
        <v>13</v>
      </c>
      <c r="G14" s="18">
        <v>1.51</v>
      </c>
      <c r="H14" s="18">
        <v>1</v>
      </c>
      <c r="I14" s="18">
        <v>0.01</v>
      </c>
      <c r="J14" s="18">
        <v>13</v>
      </c>
      <c r="K14" s="18">
        <v>4.6399999999999997</v>
      </c>
      <c r="L14" s="18">
        <v>0</v>
      </c>
      <c r="M14" s="18">
        <v>0</v>
      </c>
      <c r="N14" s="19">
        <f t="shared" si="0"/>
        <v>27</v>
      </c>
      <c r="O14" s="20">
        <f t="shared" si="1"/>
        <v>6.18</v>
      </c>
      <c r="P14" s="19">
        <f t="shared" si="2"/>
        <v>2</v>
      </c>
      <c r="Q14" s="20">
        <f t="shared" si="3"/>
        <v>0.04</v>
      </c>
      <c r="R14" s="20">
        <f t="shared" si="4"/>
        <v>0.64724919093851141</v>
      </c>
    </row>
    <row r="15" spans="1:18" ht="15.75">
      <c r="A15" s="15" t="s">
        <v>18</v>
      </c>
      <c r="B15" s="19">
        <v>18</v>
      </c>
      <c r="C15" s="20">
        <v>0.5</v>
      </c>
      <c r="D15" s="19">
        <v>16</v>
      </c>
      <c r="E15" s="20">
        <v>0.56000000000000005</v>
      </c>
      <c r="F15" s="19">
        <v>86</v>
      </c>
      <c r="G15" s="20">
        <v>6.55</v>
      </c>
      <c r="H15" s="19">
        <v>23</v>
      </c>
      <c r="I15" s="20">
        <v>1.27</v>
      </c>
      <c r="J15" s="19">
        <v>23</v>
      </c>
      <c r="K15" s="20">
        <v>65.66</v>
      </c>
      <c r="L15" s="19">
        <v>28</v>
      </c>
      <c r="M15" s="20">
        <v>0.79</v>
      </c>
      <c r="N15" s="19">
        <f t="shared" si="0"/>
        <v>127</v>
      </c>
      <c r="O15" s="20">
        <f t="shared" si="1"/>
        <v>72.709999999999994</v>
      </c>
      <c r="P15" s="19">
        <f t="shared" si="2"/>
        <v>67</v>
      </c>
      <c r="Q15" s="20">
        <f t="shared" si="3"/>
        <v>2.62</v>
      </c>
      <c r="R15" s="20">
        <f t="shared" si="4"/>
        <v>3.6033557970017887</v>
      </c>
    </row>
    <row r="16" spans="1:18" ht="15.75">
      <c r="A16" s="15" t="s">
        <v>19</v>
      </c>
      <c r="B16" s="18">
        <v>8</v>
      </c>
      <c r="C16" s="18">
        <v>0.37</v>
      </c>
      <c r="D16" s="18">
        <v>7</v>
      </c>
      <c r="E16" s="18">
        <v>0.37</v>
      </c>
      <c r="F16" s="18">
        <v>20</v>
      </c>
      <c r="G16" s="18">
        <v>1.83</v>
      </c>
      <c r="H16" s="18">
        <v>7</v>
      </c>
      <c r="I16" s="18">
        <v>0.6</v>
      </c>
      <c r="J16" s="18">
        <v>45</v>
      </c>
      <c r="K16" s="18">
        <v>12.69</v>
      </c>
      <c r="L16" s="18">
        <v>2</v>
      </c>
      <c r="M16" s="18">
        <v>0.85</v>
      </c>
      <c r="N16" s="19">
        <f t="shared" si="0"/>
        <v>73</v>
      </c>
      <c r="O16" s="20">
        <f t="shared" si="1"/>
        <v>14.889999999999999</v>
      </c>
      <c r="P16" s="19">
        <f t="shared" si="2"/>
        <v>16</v>
      </c>
      <c r="Q16" s="20">
        <f t="shared" si="3"/>
        <v>1.8199999999999998</v>
      </c>
      <c r="R16" s="20">
        <f t="shared" si="4"/>
        <v>12.222968435191403</v>
      </c>
    </row>
    <row r="17" spans="1:18" ht="16.5" thickBot="1">
      <c r="A17" s="15" t="s">
        <v>20</v>
      </c>
      <c r="B17" s="22">
        <v>63</v>
      </c>
      <c r="C17" s="23">
        <v>3</v>
      </c>
      <c r="D17" s="22">
        <v>42</v>
      </c>
      <c r="E17" s="23">
        <v>1.5</v>
      </c>
      <c r="F17" s="22">
        <v>130</v>
      </c>
      <c r="G17" s="23">
        <v>12</v>
      </c>
      <c r="H17" s="22">
        <v>18</v>
      </c>
      <c r="I17" s="23">
        <v>2</v>
      </c>
      <c r="J17" s="22">
        <v>181</v>
      </c>
      <c r="K17" s="23">
        <v>45</v>
      </c>
      <c r="L17" s="22">
        <v>9</v>
      </c>
      <c r="M17" s="23">
        <v>4</v>
      </c>
      <c r="N17" s="19">
        <f t="shared" si="0"/>
        <v>374</v>
      </c>
      <c r="O17" s="20">
        <f t="shared" si="1"/>
        <v>60</v>
      </c>
      <c r="P17" s="19">
        <f t="shared" si="2"/>
        <v>69</v>
      </c>
      <c r="Q17" s="20">
        <f t="shared" si="3"/>
        <v>7.5</v>
      </c>
      <c r="R17" s="20">
        <f t="shared" si="4"/>
        <v>12.5</v>
      </c>
    </row>
    <row r="18" spans="1:18" ht="15.75">
      <c r="A18" s="15" t="s">
        <v>21</v>
      </c>
      <c r="B18" s="19">
        <v>20</v>
      </c>
      <c r="C18" s="20">
        <v>0.51</v>
      </c>
      <c r="D18" s="19">
        <v>13</v>
      </c>
      <c r="E18" s="20">
        <v>0.38</v>
      </c>
      <c r="F18" s="19">
        <v>32</v>
      </c>
      <c r="G18" s="20">
        <v>3.23</v>
      </c>
      <c r="H18" s="19">
        <v>1</v>
      </c>
      <c r="I18" s="20">
        <v>0.17</v>
      </c>
      <c r="J18" s="19">
        <v>45</v>
      </c>
      <c r="K18" s="20">
        <v>14.77</v>
      </c>
      <c r="L18" s="19">
        <v>3</v>
      </c>
      <c r="M18" s="20">
        <v>0.89</v>
      </c>
      <c r="N18" s="19">
        <f t="shared" si="0"/>
        <v>97</v>
      </c>
      <c r="O18" s="20">
        <f t="shared" si="1"/>
        <v>18.509999999999998</v>
      </c>
      <c r="P18" s="19">
        <f t="shared" si="2"/>
        <v>17</v>
      </c>
      <c r="Q18" s="20">
        <f t="shared" si="3"/>
        <v>1.44</v>
      </c>
      <c r="R18" s="20">
        <f t="shared" si="4"/>
        <v>7.7795786061588341</v>
      </c>
    </row>
    <row r="19" spans="1:18" ht="15.75">
      <c r="A19" s="15" t="s">
        <v>22</v>
      </c>
      <c r="B19" s="19">
        <v>18</v>
      </c>
      <c r="C19" s="20">
        <v>0.49</v>
      </c>
      <c r="D19" s="19">
        <v>4</v>
      </c>
      <c r="E19" s="19">
        <v>0.09</v>
      </c>
      <c r="F19" s="19">
        <v>49</v>
      </c>
      <c r="G19" s="20">
        <v>4.82</v>
      </c>
      <c r="H19" s="19">
        <v>11</v>
      </c>
      <c r="I19" s="19">
        <v>1.77</v>
      </c>
      <c r="J19" s="19">
        <v>43</v>
      </c>
      <c r="K19" s="20">
        <v>1.28</v>
      </c>
      <c r="L19" s="19">
        <v>2</v>
      </c>
      <c r="M19" s="19">
        <v>0.51</v>
      </c>
      <c r="N19" s="19">
        <f t="shared" si="0"/>
        <v>110</v>
      </c>
      <c r="O19" s="20">
        <f t="shared" si="1"/>
        <v>6.59</v>
      </c>
      <c r="P19" s="19">
        <f t="shared" si="2"/>
        <v>17</v>
      </c>
      <c r="Q19" s="20">
        <f t="shared" si="3"/>
        <v>2.37</v>
      </c>
      <c r="R19" s="20">
        <f t="shared" si="4"/>
        <v>35.963581183611538</v>
      </c>
    </row>
    <row r="20" spans="1:18" s="5" customFormat="1" ht="15.75">
      <c r="A20" s="24" t="s">
        <v>23</v>
      </c>
      <c r="B20" s="19">
        <f t="shared" ref="B20:M20" si="5">SUM(B8:B19)</f>
        <v>205</v>
      </c>
      <c r="C20" s="19">
        <f t="shared" si="5"/>
        <v>10.457689999999999</v>
      </c>
      <c r="D20" s="19">
        <f t="shared" si="5"/>
        <v>135</v>
      </c>
      <c r="E20" s="19">
        <f t="shared" si="5"/>
        <v>5.6476899999999999</v>
      </c>
      <c r="F20" s="19">
        <f t="shared" si="5"/>
        <v>436</v>
      </c>
      <c r="G20" s="19">
        <f t="shared" si="5"/>
        <v>40.234319999999997</v>
      </c>
      <c r="H20" s="19">
        <f t="shared" si="5"/>
        <v>81</v>
      </c>
      <c r="I20" s="19">
        <f t="shared" si="5"/>
        <v>7.7265200000000007</v>
      </c>
      <c r="J20" s="19">
        <f t="shared" si="5"/>
        <v>478</v>
      </c>
      <c r="K20" s="19">
        <f t="shared" si="5"/>
        <v>171.92851999999999</v>
      </c>
      <c r="L20" s="19">
        <f t="shared" si="5"/>
        <v>47</v>
      </c>
      <c r="M20" s="19">
        <f t="shared" si="5"/>
        <v>7.72</v>
      </c>
      <c r="N20" s="19">
        <f t="shared" si="0"/>
        <v>1119</v>
      </c>
      <c r="O20" s="20">
        <f t="shared" si="1"/>
        <v>222.62053</v>
      </c>
      <c r="P20" s="19">
        <f t="shared" si="2"/>
        <v>263</v>
      </c>
      <c r="Q20" s="20">
        <f t="shared" si="3"/>
        <v>21.09421</v>
      </c>
      <c r="R20" s="20">
        <f t="shared" si="4"/>
        <v>9.475410915606032</v>
      </c>
    </row>
    <row r="21" spans="1:18" ht="15.75">
      <c r="A21" s="15" t="s">
        <v>24</v>
      </c>
      <c r="B21" s="19">
        <v>0</v>
      </c>
      <c r="C21" s="20">
        <v>0</v>
      </c>
      <c r="D21" s="19">
        <v>0</v>
      </c>
      <c r="E21" s="20">
        <v>0</v>
      </c>
      <c r="F21" s="19">
        <v>0</v>
      </c>
      <c r="G21" s="20">
        <v>0</v>
      </c>
      <c r="H21" s="19">
        <v>0</v>
      </c>
      <c r="I21" s="20">
        <v>0</v>
      </c>
      <c r="J21" s="19">
        <v>0</v>
      </c>
      <c r="K21" s="20">
        <v>0</v>
      </c>
      <c r="L21" s="19">
        <v>0</v>
      </c>
      <c r="M21" s="20">
        <v>0</v>
      </c>
      <c r="N21" s="19">
        <f t="shared" si="0"/>
        <v>0</v>
      </c>
      <c r="O21" s="20">
        <f t="shared" si="1"/>
        <v>0</v>
      </c>
      <c r="P21" s="19">
        <f t="shared" si="2"/>
        <v>0</v>
      </c>
      <c r="Q21" s="20">
        <f t="shared" si="3"/>
        <v>0</v>
      </c>
      <c r="R21" s="20" t="e">
        <f t="shared" si="4"/>
        <v>#DIV/0!</v>
      </c>
    </row>
    <row r="22" spans="1:18" ht="15.75">
      <c r="A22" s="15" t="s">
        <v>25</v>
      </c>
      <c r="B22" s="19">
        <v>0</v>
      </c>
      <c r="C22" s="20">
        <v>0</v>
      </c>
      <c r="D22" s="19">
        <v>0</v>
      </c>
      <c r="E22" s="20">
        <v>0</v>
      </c>
      <c r="F22" s="19">
        <v>0</v>
      </c>
      <c r="G22" s="20">
        <v>0</v>
      </c>
      <c r="H22" s="19">
        <v>0</v>
      </c>
      <c r="I22" s="20">
        <v>0</v>
      </c>
      <c r="J22" s="19">
        <v>0</v>
      </c>
      <c r="K22" s="20">
        <v>0</v>
      </c>
      <c r="L22" s="19">
        <v>0</v>
      </c>
      <c r="M22" s="20">
        <v>0</v>
      </c>
      <c r="N22" s="19">
        <f t="shared" si="0"/>
        <v>0</v>
      </c>
      <c r="O22" s="20">
        <f t="shared" si="1"/>
        <v>0</v>
      </c>
      <c r="P22" s="19">
        <f t="shared" si="2"/>
        <v>0</v>
      </c>
      <c r="Q22" s="20">
        <f t="shared" si="3"/>
        <v>0</v>
      </c>
      <c r="R22" s="20" t="e">
        <f t="shared" si="4"/>
        <v>#DIV/0!</v>
      </c>
    </row>
    <row r="23" spans="1:18" ht="15.75">
      <c r="A23" s="15" t="s">
        <v>26</v>
      </c>
      <c r="B23" s="19">
        <v>0</v>
      </c>
      <c r="C23" s="20">
        <v>0</v>
      </c>
      <c r="D23" s="19">
        <v>0</v>
      </c>
      <c r="E23" s="20">
        <v>0</v>
      </c>
      <c r="F23" s="19">
        <v>0</v>
      </c>
      <c r="G23" s="20">
        <v>0</v>
      </c>
      <c r="H23" s="19">
        <v>0</v>
      </c>
      <c r="I23" s="20">
        <v>0</v>
      </c>
      <c r="J23" s="19">
        <v>0</v>
      </c>
      <c r="K23" s="20">
        <v>0</v>
      </c>
      <c r="L23" s="19">
        <v>0</v>
      </c>
      <c r="M23" s="20">
        <v>0</v>
      </c>
      <c r="N23" s="19">
        <f t="shared" si="0"/>
        <v>0</v>
      </c>
      <c r="O23" s="20">
        <f t="shared" si="1"/>
        <v>0</v>
      </c>
      <c r="P23" s="19">
        <f t="shared" si="2"/>
        <v>0</v>
      </c>
      <c r="Q23" s="20">
        <f t="shared" si="3"/>
        <v>0</v>
      </c>
      <c r="R23" s="20" t="e">
        <f t="shared" si="4"/>
        <v>#DIV/0!</v>
      </c>
    </row>
    <row r="24" spans="1:18" ht="15.75">
      <c r="A24" s="15" t="s">
        <v>27</v>
      </c>
      <c r="B24" s="19">
        <v>0</v>
      </c>
      <c r="C24" s="20">
        <v>0</v>
      </c>
      <c r="D24" s="19">
        <v>0</v>
      </c>
      <c r="E24" s="20">
        <v>0</v>
      </c>
      <c r="F24" s="19">
        <v>0</v>
      </c>
      <c r="G24" s="20">
        <v>0</v>
      </c>
      <c r="H24" s="19">
        <v>0</v>
      </c>
      <c r="I24" s="20">
        <v>0</v>
      </c>
      <c r="J24" s="19">
        <v>0</v>
      </c>
      <c r="K24" s="20">
        <v>0</v>
      </c>
      <c r="L24" s="19">
        <v>0</v>
      </c>
      <c r="M24" s="20">
        <v>0</v>
      </c>
      <c r="N24" s="19">
        <f t="shared" si="0"/>
        <v>0</v>
      </c>
      <c r="O24" s="20">
        <f t="shared" si="1"/>
        <v>0</v>
      </c>
      <c r="P24" s="19">
        <f t="shared" si="2"/>
        <v>0</v>
      </c>
      <c r="Q24" s="20">
        <f t="shared" si="3"/>
        <v>0</v>
      </c>
      <c r="R24" s="20" t="e">
        <f t="shared" si="4"/>
        <v>#DIV/0!</v>
      </c>
    </row>
    <row r="25" spans="1:18" ht="15.75">
      <c r="A25" s="15" t="s">
        <v>28</v>
      </c>
      <c r="B25" s="19">
        <v>0</v>
      </c>
      <c r="C25" s="20">
        <v>0</v>
      </c>
      <c r="D25" s="19">
        <v>0</v>
      </c>
      <c r="E25" s="20">
        <v>0</v>
      </c>
      <c r="F25" s="19">
        <v>0</v>
      </c>
      <c r="G25" s="20">
        <v>0</v>
      </c>
      <c r="H25" s="19">
        <v>0</v>
      </c>
      <c r="I25" s="20">
        <v>0</v>
      </c>
      <c r="J25" s="19">
        <v>0</v>
      </c>
      <c r="K25" s="20">
        <v>0</v>
      </c>
      <c r="L25" s="19">
        <v>0</v>
      </c>
      <c r="M25" s="20">
        <v>0</v>
      </c>
      <c r="N25" s="19">
        <f t="shared" si="0"/>
        <v>0</v>
      </c>
      <c r="O25" s="20">
        <f t="shared" si="1"/>
        <v>0</v>
      </c>
      <c r="P25" s="19">
        <f t="shared" si="2"/>
        <v>0</v>
      </c>
      <c r="Q25" s="20">
        <f t="shared" si="3"/>
        <v>0</v>
      </c>
      <c r="R25" s="20" t="e">
        <f t="shared" si="4"/>
        <v>#DIV/0!</v>
      </c>
    </row>
    <row r="26" spans="1:18" ht="15.75">
      <c r="A26" s="15" t="s">
        <v>29</v>
      </c>
      <c r="B26" s="19">
        <v>0</v>
      </c>
      <c r="C26" s="20">
        <v>0</v>
      </c>
      <c r="D26" s="19">
        <v>0</v>
      </c>
      <c r="E26" s="20">
        <v>0</v>
      </c>
      <c r="F26" s="19">
        <v>0</v>
      </c>
      <c r="G26" s="20">
        <v>0</v>
      </c>
      <c r="H26" s="19">
        <v>0</v>
      </c>
      <c r="I26" s="20">
        <v>0</v>
      </c>
      <c r="J26" s="19">
        <v>0</v>
      </c>
      <c r="K26" s="20">
        <v>0</v>
      </c>
      <c r="L26" s="19">
        <v>0</v>
      </c>
      <c r="M26" s="20">
        <v>0</v>
      </c>
      <c r="N26" s="19">
        <f t="shared" si="0"/>
        <v>0</v>
      </c>
      <c r="O26" s="20">
        <f t="shared" si="1"/>
        <v>0</v>
      </c>
      <c r="P26" s="19">
        <f t="shared" si="2"/>
        <v>0</v>
      </c>
      <c r="Q26" s="20">
        <f t="shared" si="3"/>
        <v>0</v>
      </c>
      <c r="R26" s="20" t="e">
        <f t="shared" si="4"/>
        <v>#DIV/0!</v>
      </c>
    </row>
    <row r="27" spans="1:18" ht="15.75">
      <c r="A27" s="15" t="s">
        <v>30</v>
      </c>
      <c r="B27" s="19">
        <v>0</v>
      </c>
      <c r="C27" s="20">
        <v>0</v>
      </c>
      <c r="D27" s="19">
        <v>0</v>
      </c>
      <c r="E27" s="20">
        <v>0</v>
      </c>
      <c r="F27" s="19">
        <v>0</v>
      </c>
      <c r="G27" s="20">
        <v>0</v>
      </c>
      <c r="H27" s="19">
        <v>0</v>
      </c>
      <c r="I27" s="20">
        <v>0</v>
      </c>
      <c r="J27" s="19">
        <v>0</v>
      </c>
      <c r="K27" s="20">
        <v>0</v>
      </c>
      <c r="L27" s="19">
        <v>0</v>
      </c>
      <c r="M27" s="20">
        <v>0</v>
      </c>
      <c r="N27" s="19">
        <f t="shared" si="0"/>
        <v>0</v>
      </c>
      <c r="O27" s="20">
        <f t="shared" si="1"/>
        <v>0</v>
      </c>
      <c r="P27" s="19">
        <f t="shared" si="2"/>
        <v>0</v>
      </c>
      <c r="Q27" s="20">
        <f t="shared" si="3"/>
        <v>0</v>
      </c>
      <c r="R27" s="20" t="e">
        <f t="shared" si="4"/>
        <v>#DIV/0!</v>
      </c>
    </row>
    <row r="28" spans="1:18" ht="15.75">
      <c r="A28" s="15" t="s">
        <v>31</v>
      </c>
      <c r="B28" s="19">
        <v>0</v>
      </c>
      <c r="C28" s="20">
        <v>0</v>
      </c>
      <c r="D28" s="19">
        <v>0</v>
      </c>
      <c r="E28" s="20">
        <v>0</v>
      </c>
      <c r="F28" s="19">
        <v>0</v>
      </c>
      <c r="G28" s="20">
        <v>0</v>
      </c>
      <c r="H28" s="19">
        <v>0</v>
      </c>
      <c r="I28" s="20">
        <v>0</v>
      </c>
      <c r="J28" s="19">
        <v>0</v>
      </c>
      <c r="K28" s="20">
        <v>0</v>
      </c>
      <c r="L28" s="19">
        <v>0</v>
      </c>
      <c r="M28" s="20">
        <v>0</v>
      </c>
      <c r="N28" s="19">
        <f t="shared" si="0"/>
        <v>0</v>
      </c>
      <c r="O28" s="20">
        <f t="shared" si="1"/>
        <v>0</v>
      </c>
      <c r="P28" s="19">
        <f t="shared" si="2"/>
        <v>0</v>
      </c>
      <c r="Q28" s="20">
        <f t="shared" si="3"/>
        <v>0</v>
      </c>
      <c r="R28" s="20" t="e">
        <f t="shared" si="4"/>
        <v>#DIV/0!</v>
      </c>
    </row>
    <row r="29" spans="1:18" ht="15.75">
      <c r="A29" s="15" t="s">
        <v>32</v>
      </c>
      <c r="B29" s="19">
        <v>0</v>
      </c>
      <c r="C29" s="20">
        <v>0</v>
      </c>
      <c r="D29" s="19">
        <v>0</v>
      </c>
      <c r="E29" s="20">
        <v>0</v>
      </c>
      <c r="F29" s="19">
        <v>0</v>
      </c>
      <c r="G29" s="20">
        <v>0</v>
      </c>
      <c r="H29" s="19">
        <v>0</v>
      </c>
      <c r="I29" s="20">
        <v>0</v>
      </c>
      <c r="J29" s="19">
        <v>0</v>
      </c>
      <c r="K29" s="20">
        <v>0</v>
      </c>
      <c r="L29" s="19">
        <v>0</v>
      </c>
      <c r="M29" s="20">
        <v>0</v>
      </c>
      <c r="N29" s="19">
        <f t="shared" si="0"/>
        <v>0</v>
      </c>
      <c r="O29" s="20">
        <f t="shared" si="1"/>
        <v>0</v>
      </c>
      <c r="P29" s="19">
        <f t="shared" si="2"/>
        <v>0</v>
      </c>
      <c r="Q29" s="20">
        <f t="shared" si="3"/>
        <v>0</v>
      </c>
      <c r="R29" s="20" t="e">
        <f t="shared" si="4"/>
        <v>#DIV/0!</v>
      </c>
    </row>
    <row r="30" spans="1:18" ht="15.75">
      <c r="A30" s="15" t="s">
        <v>33</v>
      </c>
      <c r="B30" s="19">
        <v>0</v>
      </c>
      <c r="C30" s="20">
        <v>0</v>
      </c>
      <c r="D30" s="19">
        <v>0</v>
      </c>
      <c r="E30" s="20">
        <v>0</v>
      </c>
      <c r="F30" s="19">
        <v>0</v>
      </c>
      <c r="G30" s="20">
        <v>0</v>
      </c>
      <c r="H30" s="19">
        <v>0</v>
      </c>
      <c r="I30" s="20">
        <v>0</v>
      </c>
      <c r="J30" s="19">
        <v>0</v>
      </c>
      <c r="K30" s="20">
        <v>0</v>
      </c>
      <c r="L30" s="19">
        <v>0</v>
      </c>
      <c r="M30" s="20">
        <v>0</v>
      </c>
      <c r="N30" s="19">
        <f t="shared" si="0"/>
        <v>0</v>
      </c>
      <c r="O30" s="20">
        <f t="shared" si="1"/>
        <v>0</v>
      </c>
      <c r="P30" s="19">
        <f t="shared" si="2"/>
        <v>0</v>
      </c>
      <c r="Q30" s="20">
        <f t="shared" si="3"/>
        <v>0</v>
      </c>
      <c r="R30" s="20" t="e">
        <f t="shared" si="4"/>
        <v>#DIV/0!</v>
      </c>
    </row>
    <row r="31" spans="1:18" ht="15.75">
      <c r="A31" s="15" t="s">
        <v>34</v>
      </c>
      <c r="B31" s="19">
        <v>0</v>
      </c>
      <c r="C31" s="20">
        <v>0</v>
      </c>
      <c r="D31" s="19">
        <v>0</v>
      </c>
      <c r="E31" s="20">
        <v>0</v>
      </c>
      <c r="F31" s="19">
        <v>0</v>
      </c>
      <c r="G31" s="20">
        <v>0</v>
      </c>
      <c r="H31" s="19">
        <v>0</v>
      </c>
      <c r="I31" s="20">
        <v>0</v>
      </c>
      <c r="J31" s="19">
        <v>0</v>
      </c>
      <c r="K31" s="20">
        <v>0</v>
      </c>
      <c r="L31" s="19">
        <v>0</v>
      </c>
      <c r="M31" s="20">
        <v>0</v>
      </c>
      <c r="N31" s="19">
        <f t="shared" si="0"/>
        <v>0</v>
      </c>
      <c r="O31" s="20">
        <f t="shared" si="1"/>
        <v>0</v>
      </c>
      <c r="P31" s="19">
        <f t="shared" si="2"/>
        <v>0</v>
      </c>
      <c r="Q31" s="20">
        <f t="shared" si="3"/>
        <v>0</v>
      </c>
      <c r="R31" s="20" t="e">
        <f t="shared" si="4"/>
        <v>#DIV/0!</v>
      </c>
    </row>
    <row r="32" spans="1:18" ht="15.75">
      <c r="A32" s="15" t="s">
        <v>35</v>
      </c>
      <c r="B32" s="19">
        <v>0</v>
      </c>
      <c r="C32" s="20">
        <v>0</v>
      </c>
      <c r="D32" s="19">
        <v>0</v>
      </c>
      <c r="E32" s="20">
        <v>0</v>
      </c>
      <c r="F32" s="19">
        <v>0</v>
      </c>
      <c r="G32" s="20">
        <v>0</v>
      </c>
      <c r="H32" s="19">
        <v>0</v>
      </c>
      <c r="I32" s="20">
        <v>0</v>
      </c>
      <c r="J32" s="19">
        <v>0</v>
      </c>
      <c r="K32" s="20">
        <v>0</v>
      </c>
      <c r="L32" s="19">
        <v>0</v>
      </c>
      <c r="M32" s="20">
        <v>0</v>
      </c>
      <c r="N32" s="19">
        <f t="shared" si="0"/>
        <v>0</v>
      </c>
      <c r="O32" s="20">
        <f t="shared" si="1"/>
        <v>0</v>
      </c>
      <c r="P32" s="19">
        <f t="shared" si="2"/>
        <v>0</v>
      </c>
      <c r="Q32" s="20">
        <f t="shared" si="3"/>
        <v>0</v>
      </c>
      <c r="R32" s="20" t="e">
        <f t="shared" si="4"/>
        <v>#DIV/0!</v>
      </c>
    </row>
    <row r="33" spans="1:18" ht="15.75">
      <c r="A33" s="15" t="s">
        <v>36</v>
      </c>
      <c r="B33" s="19">
        <v>0</v>
      </c>
      <c r="C33" s="20">
        <v>0</v>
      </c>
      <c r="D33" s="19">
        <v>0</v>
      </c>
      <c r="E33" s="20">
        <v>0</v>
      </c>
      <c r="F33" s="19">
        <v>0</v>
      </c>
      <c r="G33" s="20">
        <v>0</v>
      </c>
      <c r="H33" s="19">
        <v>0</v>
      </c>
      <c r="I33" s="20">
        <v>0</v>
      </c>
      <c r="J33" s="19">
        <v>0</v>
      </c>
      <c r="K33" s="20">
        <v>0</v>
      </c>
      <c r="L33" s="19">
        <v>0</v>
      </c>
      <c r="M33" s="20">
        <v>0</v>
      </c>
      <c r="N33" s="19">
        <f t="shared" si="0"/>
        <v>0</v>
      </c>
      <c r="O33" s="20">
        <f t="shared" si="1"/>
        <v>0</v>
      </c>
      <c r="P33" s="19">
        <f t="shared" si="2"/>
        <v>0</v>
      </c>
      <c r="Q33" s="20">
        <f t="shared" si="3"/>
        <v>0</v>
      </c>
      <c r="R33" s="20" t="e">
        <f t="shared" si="4"/>
        <v>#DIV/0!</v>
      </c>
    </row>
    <row r="34" spans="1:18" s="5" customFormat="1" ht="15.75">
      <c r="A34" s="24" t="s">
        <v>37</v>
      </c>
      <c r="B34" s="19">
        <f t="shared" ref="B34:P34" si="6">SUM(B21:B33)</f>
        <v>0</v>
      </c>
      <c r="C34" s="19">
        <f t="shared" si="6"/>
        <v>0</v>
      </c>
      <c r="D34" s="19">
        <f t="shared" si="6"/>
        <v>0</v>
      </c>
      <c r="E34" s="19">
        <f t="shared" si="6"/>
        <v>0</v>
      </c>
      <c r="F34" s="19">
        <f t="shared" si="6"/>
        <v>0</v>
      </c>
      <c r="G34" s="19">
        <f t="shared" si="6"/>
        <v>0</v>
      </c>
      <c r="H34" s="19">
        <f t="shared" si="6"/>
        <v>0</v>
      </c>
      <c r="I34" s="19">
        <f t="shared" si="6"/>
        <v>0</v>
      </c>
      <c r="J34" s="19">
        <f t="shared" si="6"/>
        <v>0</v>
      </c>
      <c r="K34" s="19">
        <f t="shared" si="6"/>
        <v>0</v>
      </c>
      <c r="L34" s="19">
        <f t="shared" si="6"/>
        <v>0</v>
      </c>
      <c r="M34" s="19">
        <f t="shared" si="6"/>
        <v>0</v>
      </c>
      <c r="N34" s="19">
        <f t="shared" si="6"/>
        <v>0</v>
      </c>
      <c r="O34" s="19">
        <f t="shared" si="6"/>
        <v>0</v>
      </c>
      <c r="P34" s="19">
        <f t="shared" si="6"/>
        <v>0</v>
      </c>
      <c r="Q34" s="20">
        <f t="shared" si="3"/>
        <v>0</v>
      </c>
      <c r="R34" s="20" t="e">
        <f t="shared" si="4"/>
        <v>#DIV/0!</v>
      </c>
    </row>
    <row r="35" spans="1:18" ht="15.75">
      <c r="A35" s="15" t="s">
        <v>38</v>
      </c>
      <c r="B35" s="19">
        <v>0</v>
      </c>
      <c r="C35" s="20">
        <v>0</v>
      </c>
      <c r="D35" s="19">
        <v>0</v>
      </c>
      <c r="E35" s="20">
        <v>0</v>
      </c>
      <c r="F35" s="19">
        <v>0</v>
      </c>
      <c r="G35" s="20">
        <v>0</v>
      </c>
      <c r="H35" s="19">
        <v>0</v>
      </c>
      <c r="I35" s="20">
        <v>0</v>
      </c>
      <c r="J35" s="19">
        <v>0</v>
      </c>
      <c r="K35" s="20">
        <v>0</v>
      </c>
      <c r="L35" s="19">
        <v>0</v>
      </c>
      <c r="M35" s="20">
        <v>0</v>
      </c>
      <c r="N35" s="19">
        <f t="shared" si="0"/>
        <v>0</v>
      </c>
      <c r="O35" s="20">
        <f t="shared" si="1"/>
        <v>0</v>
      </c>
      <c r="P35" s="19">
        <f t="shared" si="2"/>
        <v>0</v>
      </c>
      <c r="Q35" s="20">
        <f t="shared" si="3"/>
        <v>0</v>
      </c>
      <c r="R35" s="20" t="e">
        <f t="shared" si="4"/>
        <v>#DIV/0!</v>
      </c>
    </row>
    <row r="36" spans="1:18" ht="15.75">
      <c r="A36" s="15" t="s">
        <v>39</v>
      </c>
      <c r="B36" s="19">
        <v>0</v>
      </c>
      <c r="C36" s="20">
        <v>0</v>
      </c>
      <c r="D36" s="19">
        <v>0</v>
      </c>
      <c r="E36" s="20">
        <v>0</v>
      </c>
      <c r="F36" s="19">
        <v>0</v>
      </c>
      <c r="G36" s="20">
        <v>0</v>
      </c>
      <c r="H36" s="19">
        <v>0</v>
      </c>
      <c r="I36" s="20">
        <v>0</v>
      </c>
      <c r="J36" s="19">
        <v>0</v>
      </c>
      <c r="K36" s="20">
        <v>0</v>
      </c>
      <c r="L36" s="19">
        <v>0</v>
      </c>
      <c r="M36" s="20">
        <v>0</v>
      </c>
      <c r="N36" s="19">
        <f t="shared" si="0"/>
        <v>0</v>
      </c>
      <c r="O36" s="20">
        <f t="shared" si="1"/>
        <v>0</v>
      </c>
      <c r="P36" s="19">
        <f t="shared" si="2"/>
        <v>0</v>
      </c>
      <c r="Q36" s="20">
        <f t="shared" si="3"/>
        <v>0</v>
      </c>
      <c r="R36" s="20" t="e">
        <f t="shared" si="4"/>
        <v>#DIV/0!</v>
      </c>
    </row>
    <row r="37" spans="1:18" s="5" customFormat="1" ht="15.75">
      <c r="A37" s="24" t="s">
        <v>40</v>
      </c>
      <c r="B37" s="19">
        <f t="shared" ref="B37:O37" si="7">SUM(B35:B36)</f>
        <v>0</v>
      </c>
      <c r="C37" s="19">
        <f t="shared" si="7"/>
        <v>0</v>
      </c>
      <c r="D37" s="19">
        <f t="shared" si="7"/>
        <v>0</v>
      </c>
      <c r="E37" s="19">
        <f t="shared" si="7"/>
        <v>0</v>
      </c>
      <c r="F37" s="19">
        <f t="shared" si="7"/>
        <v>0</v>
      </c>
      <c r="G37" s="19">
        <f t="shared" si="7"/>
        <v>0</v>
      </c>
      <c r="H37" s="19">
        <f t="shared" si="7"/>
        <v>0</v>
      </c>
      <c r="I37" s="19">
        <f t="shared" si="7"/>
        <v>0</v>
      </c>
      <c r="J37" s="19">
        <f t="shared" si="7"/>
        <v>0</v>
      </c>
      <c r="K37" s="19">
        <f t="shared" si="7"/>
        <v>0</v>
      </c>
      <c r="L37" s="19">
        <f t="shared" si="7"/>
        <v>0</v>
      </c>
      <c r="M37" s="19">
        <f t="shared" si="7"/>
        <v>0</v>
      </c>
      <c r="N37" s="19">
        <f t="shared" si="7"/>
        <v>0</v>
      </c>
      <c r="O37" s="19">
        <f t="shared" si="7"/>
        <v>0</v>
      </c>
      <c r="P37" s="19">
        <f t="shared" si="2"/>
        <v>0</v>
      </c>
      <c r="Q37" s="20">
        <f t="shared" si="3"/>
        <v>0</v>
      </c>
      <c r="R37" s="20" t="e">
        <f t="shared" si="4"/>
        <v>#DIV/0!</v>
      </c>
    </row>
    <row r="38" spans="1:18" ht="15.75">
      <c r="A38" s="24" t="s">
        <v>41</v>
      </c>
      <c r="B38" s="19">
        <f t="shared" ref="B38:Q38" si="8">B37+B34+B20</f>
        <v>205</v>
      </c>
      <c r="C38" s="19">
        <f t="shared" si="8"/>
        <v>10.457689999999999</v>
      </c>
      <c r="D38" s="19">
        <f t="shared" si="8"/>
        <v>135</v>
      </c>
      <c r="E38" s="19">
        <f t="shared" si="8"/>
        <v>5.6476899999999999</v>
      </c>
      <c r="F38" s="19">
        <f t="shared" si="8"/>
        <v>436</v>
      </c>
      <c r="G38" s="19">
        <f t="shared" si="8"/>
        <v>40.234319999999997</v>
      </c>
      <c r="H38" s="19">
        <f t="shared" si="8"/>
        <v>81</v>
      </c>
      <c r="I38" s="19">
        <f t="shared" si="8"/>
        <v>7.7265200000000007</v>
      </c>
      <c r="J38" s="19">
        <f t="shared" si="8"/>
        <v>478</v>
      </c>
      <c r="K38" s="19">
        <f t="shared" si="8"/>
        <v>171.92851999999999</v>
      </c>
      <c r="L38" s="19">
        <f t="shared" si="8"/>
        <v>47</v>
      </c>
      <c r="M38" s="19">
        <f t="shared" si="8"/>
        <v>7.72</v>
      </c>
      <c r="N38" s="19">
        <f t="shared" si="8"/>
        <v>1119</v>
      </c>
      <c r="O38" s="19">
        <f t="shared" si="8"/>
        <v>222.62053</v>
      </c>
      <c r="P38" s="19">
        <f t="shared" si="8"/>
        <v>263</v>
      </c>
      <c r="Q38" s="19">
        <f t="shared" si="8"/>
        <v>21.09421</v>
      </c>
      <c r="R38" s="20">
        <f>Q38/O38*100</f>
        <v>9.475410915606032</v>
      </c>
    </row>
    <row r="39" spans="1:18">
      <c r="B39" s="6"/>
      <c r="C39" s="6"/>
      <c r="D39" s="6"/>
      <c r="E39" s="6"/>
      <c r="F39" s="6"/>
      <c r="G39" s="6"/>
      <c r="H39" s="6"/>
      <c r="I39" s="6"/>
      <c r="J39" s="6"/>
      <c r="K39" s="6"/>
      <c r="L39" s="6"/>
      <c r="M39" s="6"/>
      <c r="N39" s="6"/>
      <c r="O39" s="6"/>
      <c r="P39" s="6"/>
      <c r="Q39" s="6"/>
      <c r="R39" s="6"/>
    </row>
    <row r="40" spans="1:18" ht="18.75">
      <c r="I40" s="26" t="s">
        <v>45</v>
      </c>
    </row>
  </sheetData>
  <mergeCells count="16">
    <mergeCell ref="O1:Q1"/>
    <mergeCell ref="A3:R3"/>
    <mergeCell ref="A4:A6"/>
    <mergeCell ref="B4:E4"/>
    <mergeCell ref="F4:I4"/>
    <mergeCell ref="J4:M4"/>
    <mergeCell ref="N4:Q4"/>
    <mergeCell ref="R4:R6"/>
    <mergeCell ref="B5:C5"/>
    <mergeCell ref="D5:E5"/>
    <mergeCell ref="F5:G5"/>
    <mergeCell ref="H5:I5"/>
    <mergeCell ref="J5:K5"/>
    <mergeCell ref="L5:M5"/>
    <mergeCell ref="N5:O5"/>
    <mergeCell ref="P5:Q5"/>
  </mergeCells>
  <pageMargins left="0.43" right="0.34" top="0.17" bottom="0.3" header="0.14000000000000001" footer="0.31496062992125984"/>
  <pageSetup paperSize="9" scale="8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Hemchandra Pandey</dc:creator>
  <cp:lastModifiedBy>Piyush Walia</cp:lastModifiedBy>
  <cp:lastPrinted>2025-08-01T07:03:45Z</cp:lastPrinted>
  <dcterms:created xsi:type="dcterms:W3CDTF">2025-07-24T07:36:03Z</dcterms:created>
  <dcterms:modified xsi:type="dcterms:W3CDTF">2025-08-01T07:04:08Z</dcterms:modified>
</cp:coreProperties>
</file>